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<sst xmlns="http://schemas.openxmlformats.org/spreadsheetml/2006/main" count="316" uniqueCount="188">
  <si>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</si>
  <si>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</si>
  <si>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</si>
  <si>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</si>
  <si>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</si>
  <si>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</si>
  <si>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</si>
  <si>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</si>
  <si>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</si>
  <si>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</si>
  <si>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</si>
  <si>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</si>
  <si>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</si>
  <si>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</si>
  <si>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</si>
  <si>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</si>
  <si>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</si>
  <si>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</si>
  <si>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</si>
  <si>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</si>
  <si>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</si>
  <si>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</si>
  <si>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</si>
  <si>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</si>
  <si>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</si>
  <si>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</si>
  <si>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</si>
  <si>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</si>
  <si>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</si>
  <si>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</si>
  <si>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</si>
  <si>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</si>
  <si>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</si>
  <si>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</si>
  <si>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</si>
  <si>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</si>
  <si>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</si>
  <si>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</si>
  <si>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</si>
  <si>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</si>
  <si>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</si>
  <si>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</si>
  <si>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</si>
  <si>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</si>
  <si>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</si>
  <si>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</si>
  <si>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</si>
  <si>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</si>
  <si>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</si>
  <si>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</si>
  <si>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</si>
  <si>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</si>
  <si>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</si>
  <si>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</si>
  <si>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</si>
  <si>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</si>
  <si>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</si>
  <si>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</si>
  <si>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</si>
  <si>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</si>
  <si>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</si>
  <si>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</si>
  <si>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</si>
  <si>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</si>
  <si>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</si>
  <si>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</si>
  <si>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</si>
  <si>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</si>
  <si>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</si>
  <si>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</si>
  <si>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</si>
  <si>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</si>
  <si>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</si>
  <si>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</si>
  <si>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</si>
  <si>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</si>
  <si>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</si>
  <si>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</si>
  <si>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</si>
  <si>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</si>
  <si>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</si>
  <si>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</si>
  <si>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</si>
  <si>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</si>
  <si>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</si>
  <si>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</si>
  <si>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</si>
  <si>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</si>
  <si>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</si>
  <si>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</si>
  <si>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</si>
  <si>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</si>
  <si>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</si>
  <si>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</si>
  <si>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</si>
  <si>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</si>
  <si>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</si>
  <si>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</si>
  <si>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</si>
  <si>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</si>
  <si>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</si>
  <si>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</si>
  <si>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</si>
  <si>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</si>
  <si>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</si>
  <si>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</si>
  <si>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</si>
  <si>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</si>
  <si>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</si>
  <si>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</si>
  <si>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</si>
  <si>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</si>
  <si>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</si>
  <si>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</si>
  <si>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</si>
  <si>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</si>
  <si>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</si>
  <si>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</si>
  <si>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</si>
  <si>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</si>
  <si>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</si>
  <si>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</si>
  <si>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</si>
  <si>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</si>
  <si>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</si>
  <si>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</si>
  <si>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</si>
  <si>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</si>
  <si>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</si>
  <si>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</si>
  <si>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</si>
  <si>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</si>
  <si>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</si>
  <si>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</si>
  <si>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</si>
  <si>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</si>
  <si>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</si>
  <si>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</si>
  <si>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</si>
  <si>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</si>
  <si>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</si>
  <si>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</si>
  <si>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</si>
  <si>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</si>
  <si>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</si>
  <si>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</si>
  <si>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</si>
  <si>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</si>
  <si>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</si>
  <si>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</si>
  <si>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</si>
  <si>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</si>
  <si>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</si>
  <si>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</si>
  <si>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</si>
  <si>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</si>
  <si>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</si>
  <si>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</si>
  <si>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</si>
  <si>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</si>
  <si>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</si>
  <si>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</si>
  <si>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</si>
  <si>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</si>
  <si>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</si>
  <si>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</si>
  <si>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</si>
  <si>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</si>
  <si>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</si>
  <si>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</si>
  <si>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</si>
  <si>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</si>
  <si>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</si>
  <si>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</si>
  <si>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</si>
  <si>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</si>
  <si>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</si>
  <si>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</si>
  <si>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</si>
  <si>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</si>
  <si>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1.1.1.2.</t>
  </si>
  <si>
    <t>P_N_Ек_25_ТП_8379</t>
  </si>
  <si>
    <t xml:space="preserve">Электроснабжение ЭПУ потребителей в соответствии с договором на ТП № 2-37-25-0118 г. Ейск </t>
  </si>
  <si>
    <t xml:space="preserve">СИП-2 3х50+1х54,6мм²;
</t>
  </si>
  <si>
    <t>СИП-2 3х50+1х54,6мм²;</t>
  </si>
  <si>
    <t>№26 от 22.01.2026г.</t>
  </si>
  <si>
    <t>0,035</t>
  </si>
  <si>
    <t>Л7-21-2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</si>
</sst>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A6" zoomScale="80" zoomScaleNormal="70" zoomScaleSheetLayoutView="80" workbookViewId="0">
      <selection activeCell="S21" sqref="S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180</v>
      </c>
      <c r="C19" s="119" t="s">
        <v>182</v>
      </c>
      <c r="D19" s="120" t="s">
        <v>181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183</v>
      </c>
      <c r="L19" s="124" t="s">
        <v>178</v>
      </c>
      <c r="M19" s="124" t="s">
        <v>185</v>
      </c>
      <c r="N19" s="123" t="s">
        <v>165</v>
      </c>
      <c r="O19" s="124" t="s">
        <v>162</v>
      </c>
      <c r="P19" s="124" t="s">
        <v>186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68.469463999999988</v>
      </c>
      <c r="V19" s="19" t="s">
        <v>7</v>
      </c>
    </row>
    <row r="20" spans="1:22" s="8" customFormat="1" ht="57.75" customHeight="1" x14ac:dyDescent="0.25">
      <c r="B20" s="118" t="s">
        <v>180</v>
      </c>
      <c r="C20" s="119" t="s">
        <v>182</v>
      </c>
      <c r="D20" s="120" t="s">
        <v>181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185</v>
      </c>
      <c r="N20" s="123" t="s">
        <v>165</v>
      </c>
      <c r="O20" s="124" t="s">
        <v>162</v>
      </c>
      <c r="P20" s="124" t="s">
        <v>186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38.530212000000006</v>
      </c>
      <c r="V20" s="19" t="s">
        <v>7</v>
      </c>
    </row>
    <row r="21" spans="1:22" s="8" customFormat="1" ht="45.75" customHeight="1" x14ac:dyDescent="0.25">
      <c r="B21" s="118" t="s">
        <v>180</v>
      </c>
      <c r="C21" s="119" t="s">
        <v>182</v>
      </c>
      <c r="D21" s="120" t="s">
        <v>181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184</v>
      </c>
      <c r="L21" s="124" t="s">
        <v>178</v>
      </c>
      <c r="M21" s="124" t="s">
        <v>185</v>
      </c>
      <c r="N21" s="123" t="s">
        <v>165</v>
      </c>
      <c r="O21" s="124" t="s">
        <v>162</v>
      </c>
      <c r="P21" s="124" t="s">
        <v>186</v>
      </c>
      <c r="Q21" s="123" t="s">
        <v>170</v>
      </c>
      <c r="R21" s="123" t="s">
        <v>187</v>
      </c>
      <c r="S21" s="125">
        <v>570.95000000000005</v>
      </c>
      <c r="T21" s="125">
        <v>1.1599999999999999</v>
      </c>
      <c r="U21" s="73">
        <f t="shared" si="0"/>
        <v>23.180569999999999</v>
      </c>
      <c r="V21" s="19" t="s">
        <v>7</v>
      </c>
    </row>
    <row r="22" spans="1:22" s="84" customFormat="1" ht="63.75" customHeight="1" x14ac:dyDescent="0.25">
      <c r="B22" s="118" t="s">
        <v>180</v>
      </c>
      <c r="C22" s="119" t="s">
        <v>182</v>
      </c>
      <c r="D22" s="120" t="s">
        <v>181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185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364.21024599999998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1.1.1.2.</v>
      </c>
      <c r="C15" s="112" t="str">
        <f>'20.1'!C19</f>
        <v xml:space="preserve">Электроснабжение ЭПУ потребителей в соответствии с договором на ТП № 2-37-25-0118 г. Ейск </v>
      </c>
      <c r="D15" s="112" t="str">
        <f>'20.1'!D19</f>
        <v>P_N_Ек_25_ТП_8379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N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180</v>
      </c>
      <c r="C15" s="107" t="str">
        <f>'20.1'!C19</f>
        <v xml:space="preserve">Электроснабжение ЭПУ потребителей в соответствии с договором на ТП № 2-37-25-0118 г. Ейск </v>
      </c>
      <c r="D15" s="108" t="str">
        <f>'20.1'!D19</f>
        <v>P_N_Ек_25_ТП_8379</v>
      </c>
      <c r="E15" s="109">
        <v>2025</v>
      </c>
      <c r="F15" s="109">
        <v>2026</v>
      </c>
      <c r="G15" s="102">
        <f>'20.1'!U30/1000</f>
        <v>0.36421024599999996</v>
      </c>
      <c r="H15" s="102">
        <f>G15*1.2</f>
        <v>0.43705229519999994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0.58423449454009535</v>
      </c>
      <c r="J15" s="103">
        <f>'20.2'!M20/1000</f>
        <v>0</v>
      </c>
      <c r="K15" s="103">
        <f>I15+J15</f>
        <v>0.58423449454009535</v>
      </c>
      <c r="L15" s="102"/>
      <c r="M15" s="105">
        <f>K15-L15</f>
        <v>0.58423449454009535</v>
      </c>
      <c r="N15" s="102"/>
      <c r="O15" s="104">
        <f>H15-N15</f>
        <v>0.43705229519999994</v>
      </c>
      <c r="P15" s="103">
        <f>SUM(Q15:W15)</f>
        <v>0.43603752819999997</v>
      </c>
      <c r="Q15" s="110"/>
      <c r="R15" s="110"/>
      <c r="S15" s="110">
        <v>0.22140792000000001</v>
      </c>
      <c r="T15" s="110">
        <v>0.21462960819999999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2026-07-31T10:41:33Z</dcterms:modified>
</cp:coreProperties>
</file>